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5" i="1" l="1"/>
  <c r="F4" i="1" l="1"/>
  <c r="F11" i="1" l="1"/>
  <c r="E17" i="1" s="1"/>
  <c r="E15" i="1" l="1"/>
</calcChain>
</file>

<file path=xl/sharedStrings.xml><?xml version="1.0" encoding="utf-8"?>
<sst xmlns="http://schemas.openxmlformats.org/spreadsheetml/2006/main" count="22" uniqueCount="22">
  <si>
    <t>Celle da compilare</t>
  </si>
  <si>
    <t>Descrizione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</si>
  <si>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</si>
  <si>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</si>
  <si>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</si>
  <si>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</si>
  <si>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 xml:space="preserve">Prezzo Totale Offerto al netto dell'IVA €      </t>
  </si>
  <si>
    <t>Totale (€)</t>
  </si>
  <si>
    <t>Rda 50165</t>
  </si>
  <si>
    <t>Codice</t>
  </si>
  <si>
    <t>B82707</t>
  </si>
  <si>
    <t>ACS Estimated Travel and Expense II</t>
  </si>
  <si>
    <t>B90693</t>
  </si>
  <si>
    <t>B63939</t>
  </si>
  <si>
    <t>Oracle Standard System Installation Service, Basic: Upgrade - Group III</t>
  </si>
  <si>
    <t>-</t>
  </si>
  <si>
    <t>FREIGHT</t>
  </si>
  <si>
    <t>Q.tà</t>
  </si>
  <si>
    <t>Exadata Database Machine X8: Oracle Enterprise Linux software image for storage server upgrades</t>
  </si>
  <si>
    <t>Oracle Engineered Systems Upgrade Configuration Service: Storage Servers with Data Balancing (1-10 servers, 1 rack)</t>
  </si>
  <si>
    <t>Exadata Database Machine X8-2 Storage Server upgrades: ATO model family</t>
  </si>
  <si>
    <t>Exadata Storage Server X8M-2 High Capacity (HC) with rail kit plus Network Fabric (for field installation) - (Compreso Upgrade accessory kit e Upgrade packaging kit)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</si>
</sst>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0" fillId="0" borderId="0" xfId="0" applyFont="1" applyFill="1" applyBorder="1" applyAlignment="1" applyProtection="1"/>
    <xf numFmtId="165" fontId="2" fillId="4" borderId="4" xfId="0" applyNumberFormat="1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165" fontId="15" fillId="0" borderId="7" xfId="0" applyNumberFormat="1" applyFont="1" applyBorder="1" applyAlignment="1" applyProtection="1">
      <alignment horizontal="center" vertical="center" wrapText="1"/>
      <protection locked="0"/>
    </xf>
    <xf numFmtId="165" fontId="15" fillId="0" borderId="8" xfId="0" applyNumberFormat="1" applyFont="1" applyBorder="1" applyAlignment="1" applyProtection="1">
      <alignment horizontal="center" vertical="center" wrapText="1"/>
    </xf>
    <xf numFmtId="165" fontId="15" fillId="0" borderId="9" xfId="0" applyNumberFormat="1" applyFont="1" applyBorder="1" applyAlignment="1" applyProtection="1">
      <alignment horizontal="center" vertical="center" wrapText="1"/>
      <protection locked="0"/>
    </xf>
    <xf numFmtId="0" fontId="14" fillId="2" borderId="2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165" fontId="15" fillId="0" borderId="12" xfId="0" applyNumberFormat="1" applyFont="1" applyBorder="1" applyAlignment="1" applyProtection="1">
      <alignment horizontal="center" vertical="center" wrapText="1"/>
    </xf>
    <xf numFmtId="165" fontId="15" fillId="0" borderId="13" xfId="0" applyNumberFormat="1" applyFont="1" applyBorder="1" applyAlignment="1" applyProtection="1">
      <alignment horizontal="center" vertical="center" wrapText="1"/>
      <protection locked="0"/>
    </xf>
    <xf numFmtId="165" fontId="15" fillId="0" borderId="15" xfId="0" applyNumberFormat="1" applyFont="1" applyBorder="1" applyAlignment="1" applyProtection="1">
      <alignment horizontal="center" vertical="center" wrapText="1"/>
    </xf>
    <xf numFmtId="0" fontId="16" fillId="4" borderId="13" xfId="0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vertical="center" wrapText="1"/>
    </xf>
    <xf numFmtId="0" fontId="16" fillId="4" borderId="7" xfId="0" applyFont="1" applyFill="1" applyBorder="1" applyAlignment="1">
      <alignment vertical="center" wrapText="1"/>
    </xf>
    <xf numFmtId="0" fontId="16" fillId="4" borderId="7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left" vertical="center"/>
    </xf>
    <xf numFmtId="0" fontId="16" fillId="4" borderId="9" xfId="0" applyFont="1" applyFill="1" applyBorder="1" applyAlignment="1">
      <alignment horizontal="center" vertic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/>
    </xf>
    <xf numFmtId="0" fontId="0" fillId="0" borderId="13" xfId="0" applyFont="1" applyBorder="1"/>
    <xf numFmtId="0" fontId="16" fillId="4" borderId="11" xfId="0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tabSelected="1" zoomScale="110" zoomScaleNormal="110" workbookViewId="0">
      <selection activeCell="C1" sqref="C1"/>
    </sheetView>
  </sheetViews>
  <sheetFormatPr defaultColWidth="8.81640625" defaultRowHeight="14.5" x14ac:dyDescent="0.35"/>
  <cols>
    <col min="1" max="1" width="2.7265625" customWidth="1"/>
    <col min="2" max="2" width="7.81640625" bestFit="1" customWidth="1"/>
    <col min="3" max="3" width="69.54296875" customWidth="1"/>
    <col min="4" max="4" width="4.08984375" bestFit="1" customWidth="1"/>
    <col min="5" max="5" width="16.1796875" bestFit="1" customWidth="1"/>
    <col min="6" max="6" width="26.26953125" customWidth="1"/>
  </cols>
  <sheetData>
    <row r="1" spans="2:9" ht="13.5" customHeight="1" thickBot="1" x14ac:dyDescent="0.4">
      <c r="C1" s="10" t="s">
        <v>8</v>
      </c>
      <c r="G1" s="1"/>
    </row>
    <row r="2" spans="2:9" ht="14.5" customHeight="1" thickBot="1" x14ac:dyDescent="0.4">
      <c r="E2" s="12" t="s">
        <v>0</v>
      </c>
      <c r="G2" s="7"/>
    </row>
    <row r="3" spans="2:9" ht="15" thickBot="1" x14ac:dyDescent="0.4">
      <c r="B3" s="27" t="s">
        <v>9</v>
      </c>
      <c r="C3" s="16" t="s">
        <v>1</v>
      </c>
      <c r="D3" s="17" t="s">
        <v>17</v>
      </c>
      <c r="E3" s="18" t="s">
        <v>4</v>
      </c>
      <c r="F3" s="19" t="s">
        <v>7</v>
      </c>
    </row>
    <row r="4" spans="2:9" x14ac:dyDescent="0.35">
      <c r="B4" s="30">
        <v>7601849</v>
      </c>
      <c r="C4" s="25" t="s">
        <v>20</v>
      </c>
      <c r="D4" s="26">
        <v>1</v>
      </c>
      <c r="E4" s="13"/>
      <c r="F4" s="14">
        <f>D4*E4</f>
        <v>0</v>
      </c>
    </row>
    <row r="5" spans="2:9" ht="29" x14ac:dyDescent="0.35">
      <c r="B5" s="31">
        <v>7601871</v>
      </c>
      <c r="C5" s="24" t="s">
        <v>21</v>
      </c>
      <c r="D5" s="23">
        <v>2</v>
      </c>
      <c r="E5" s="21"/>
      <c r="F5" s="22">
        <f>D5*E5</f>
        <v>0</v>
      </c>
    </row>
    <row r="6" spans="2:9" ht="29" x14ac:dyDescent="0.35">
      <c r="B6" s="32">
        <v>7601882</v>
      </c>
      <c r="C6" s="24" t="s">
        <v>18</v>
      </c>
      <c r="D6" s="23">
        <v>1</v>
      </c>
      <c r="E6" s="21"/>
      <c r="F6" s="22">
        <f t="shared" ref="F6:F10" si="0">D6*E6</f>
        <v>0</v>
      </c>
    </row>
    <row r="7" spans="2:9" x14ac:dyDescent="0.35">
      <c r="B7" s="33" t="s">
        <v>10</v>
      </c>
      <c r="C7" s="34" t="s">
        <v>11</v>
      </c>
      <c r="D7" s="23">
        <v>4</v>
      </c>
      <c r="E7" s="21"/>
      <c r="F7" s="22">
        <f t="shared" si="0"/>
        <v>0</v>
      </c>
    </row>
    <row r="8" spans="2:9" ht="27.5" customHeight="1" x14ac:dyDescent="0.35">
      <c r="B8" s="32" t="s">
        <v>12</v>
      </c>
      <c r="C8" s="24" t="s">
        <v>19</v>
      </c>
      <c r="D8" s="23">
        <v>1</v>
      </c>
      <c r="E8" s="21"/>
      <c r="F8" s="22">
        <f t="shared" si="0"/>
        <v>0</v>
      </c>
    </row>
    <row r="9" spans="2:9" x14ac:dyDescent="0.35">
      <c r="B9" s="33" t="s">
        <v>13</v>
      </c>
      <c r="C9" s="34" t="s">
        <v>14</v>
      </c>
      <c r="D9" s="23">
        <v>2</v>
      </c>
      <c r="E9" s="21"/>
      <c r="F9" s="22">
        <f t="shared" si="0"/>
        <v>0</v>
      </c>
    </row>
    <row r="10" spans="2:9" ht="15" thickBot="1" x14ac:dyDescent="0.4">
      <c r="B10" s="35" t="s">
        <v>15</v>
      </c>
      <c r="C10" s="28" t="s">
        <v>16</v>
      </c>
      <c r="D10" s="29">
        <v>1</v>
      </c>
      <c r="E10" s="15"/>
      <c r="F10" s="20">
        <f t="shared" si="0"/>
        <v>0</v>
      </c>
    </row>
    <row r="11" spans="2:9" ht="44" customHeight="1" thickBot="1" x14ac:dyDescent="0.4">
      <c r="B11" s="42" t="s">
        <v>6</v>
      </c>
      <c r="C11" s="43"/>
      <c r="D11" s="43"/>
      <c r="E11" s="44"/>
      <c r="F11" s="11">
        <f>IF((SUM(F4:F10))&lt;=E13,(SUM(F4:F10)),"ERRORE l'importo offerto supera la base d'asta")</f>
        <v>0</v>
      </c>
    </row>
    <row r="12" spans="2:9" ht="12.75" customHeight="1" thickBot="1" x14ac:dyDescent="0.4">
      <c r="E12" s="1"/>
      <c r="F12" s="4"/>
      <c r="G12" s="2"/>
      <c r="H12" s="2"/>
      <c r="I12" s="2"/>
    </row>
    <row r="13" spans="2:9" s="2" customFormat="1" ht="26" customHeight="1" thickBot="1" x14ac:dyDescent="0.4">
      <c r="B13" s="45" t="s">
        <v>3</v>
      </c>
      <c r="C13" s="46"/>
      <c r="E13" s="36">
        <v>101836</v>
      </c>
      <c r="F13" s="37"/>
    </row>
    <row r="14" spans="2:9" s="2" customFormat="1" ht="15" customHeight="1" thickBot="1" x14ac:dyDescent="0.4">
      <c r="B14" s="3"/>
      <c r="C14" s="3"/>
      <c r="E14" s="6"/>
    </row>
    <row r="15" spans="2:9" s="2" customFormat="1" ht="53.5" customHeight="1" thickBot="1" x14ac:dyDescent="0.4">
      <c r="B15" s="45" t="s">
        <v>5</v>
      </c>
      <c r="C15" s="46"/>
      <c r="E15" s="38" t="str">
        <f>IF(F11&gt;E13,"ATTENZIONE: L'offerta complessiva è superiore alla Base d'asta","OK")</f>
        <v>OK</v>
      </c>
      <c r="F15" s="39"/>
      <c r="G15"/>
      <c r="H15"/>
      <c r="I15"/>
    </row>
    <row r="16" spans="2:9" s="2" customFormat="1" ht="15" customHeight="1" thickBot="1" x14ac:dyDescent="0.4">
      <c r="B16" s="5"/>
      <c r="C16" s="5"/>
      <c r="E16" s="8"/>
      <c r="G16" s="9"/>
      <c r="H16" s="9"/>
      <c r="I16" s="9"/>
    </row>
    <row r="17" spans="2:6" ht="25" customHeight="1" thickBot="1" x14ac:dyDescent="0.4">
      <c r="B17" s="47" t="s">
        <v>2</v>
      </c>
      <c r="C17" s="48"/>
      <c r="E17" s="40">
        <f>IF((F11&lt;=E13),F11,"ERRORE")</f>
        <v>0</v>
      </c>
      <c r="F17" s="41"/>
    </row>
  </sheetData>
  <sheetProtection algorithmName="SHA-512" hashValue="qjk80dqNGGNkf5DgFL4y3kmcdnohIfmH7pnJeDvzjUJHm3JHbJpDYLY/+iB/jup0saJmjr7ietSEBVSFBey4jg==" saltValue="B/QzA7mlDp3AJ4Io/4jZ5g==" spinCount="100000" sheet="1" objects="1" scenarios="1"/>
  <mergeCells count="7">
    <mergeCell ref="E13:F13"/>
    <mergeCell ref="E15:F15"/>
    <mergeCell ref="E17:F17"/>
    <mergeCell ref="B11:E11"/>
    <mergeCell ref="B13:C13"/>
    <mergeCell ref="B15:C15"/>
    <mergeCell ref="B17:C17"/>
  </mergeCells>
  <conditionalFormatting sqref="E17">
    <cfRule type="cellIs" dxfId="5" priority="6" operator="equal">
      <formula>$E$13</formula>
    </cfRule>
    <cfRule type="cellIs" dxfId="4" priority="7" operator="lessThan">
      <formula>$E$13</formula>
    </cfRule>
    <cfRule type="cellIs" dxfId="3" priority="9" operator="greaterThan">
      <formula>$E$13</formula>
    </cfRule>
  </conditionalFormatting>
  <conditionalFormatting sqref="F11">
    <cfRule type="cellIs" dxfId="2" priority="10" operator="greaterThan">
      <formula>#REF!</formula>
    </cfRule>
  </conditionalFormatting>
  <conditionalFormatting sqref="E17:F17">
    <cfRule type="cellIs" dxfId="1" priority="1" operator="greaterThan">
      <formula>$E$13</formula>
    </cfRule>
    <cfRule type="cellIs" dxfId="0" priority="2" operator="lessThanOrEqual">
      <formula>$E$13</formula>
    </cfRule>
  </conditionalFormatting>
  <dataValidations count="1">
    <dataValidation type="custom" operator="equal" allowBlank="1" showInputMessage="1" showErrorMessage="1" error="Non è possibile inserire più di due cifre decimali" sqref="E4:E10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2021-03-16T08:56:27Z</dcterms:modified>
</cp:coreProperties>
</file>